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15" yWindow="-315" windowWidth="15600" windowHeight="11760"/>
  </bookViews>
  <sheets>
    <sheet name="Sheet1" sheetId="1" r:id="rId1"/>
    <sheet name="Sheet2" sheetId="2" r:id="rId2"/>
    <sheet name="Sheet3" sheetId="3" r:id="rId3"/>
  </sheets>
  <definedNames>
    <definedName name="_xlnm.Print_Area" localSheetId="0">Sheet1!$A$1:$F$47</definedName>
  </definedNames>
  <calcPr calcId="145621"/>
</workbook>
</file>

<file path=xl/calcChain.xml><?xml version="1.0" encoding="utf-8"?>
<calcChain xmlns="http://schemas.openxmlformats.org/spreadsheetml/2006/main">
  <c r="C15" i="1" l="1"/>
  <c r="D15" i="1" l="1"/>
  <c r="E33" i="1"/>
  <c r="D33" i="1"/>
  <c r="C33" i="1"/>
  <c r="B33" i="1"/>
  <c r="B15" i="1"/>
  <c r="E35" i="1" l="1"/>
  <c r="E34" i="1"/>
  <c r="F32" i="1"/>
  <c r="E36" i="1"/>
  <c r="E16" i="1"/>
  <c r="E13" i="1"/>
  <c r="E12" i="1"/>
  <c r="E11" i="1"/>
  <c r="E7" i="1"/>
  <c r="E15" i="1" l="1"/>
  <c r="C38" i="1"/>
  <c r="B38" i="1"/>
  <c r="F36" i="1"/>
  <c r="D38" i="1" l="1"/>
  <c r="D39" i="1" s="1"/>
  <c r="E38" i="1"/>
  <c r="E39" i="1" s="1"/>
</calcChain>
</file>

<file path=xl/sharedStrings.xml><?xml version="1.0" encoding="utf-8"?>
<sst xmlns="http://schemas.openxmlformats.org/spreadsheetml/2006/main" count="53" uniqueCount="48">
  <si>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</si>
  <si>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</si>
  <si>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</si>
  <si>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</si>
  <si>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</si>
  <si>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</si>
  <si>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</si>
  <si>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</si>
  <si>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</si>
  <si>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</si>
  <si>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</si>
  <si>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</si>
  <si>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7. Sub-Recipients / Contractors</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</si>
  <si>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</si>
  <si>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</si>
  <si>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</si>
  <si>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</si>
  <si>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</si>
  <si>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</si>
  <si>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</si>
  <si>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</si>
  <si>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</si>
  <si>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</si>
  <si>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</si>
  <si>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</si>
  <si>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</si>
  <si>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Technical Assist/Gov Audits</t>
  </si>
  <si>
    <t>GY Framework - YBP Project</t>
  </si>
  <si>
    <t>Linx Multi-Model PL &amp; Tech Dev</t>
  </si>
  <si>
    <t xml:space="preserve"> Public Participation Facilitation</t>
  </si>
  <si>
    <t xml:space="preserve"> </t>
  </si>
  <si>
    <t>Grant Administration</t>
  </si>
  <si>
    <t>Reg Housing and Affordability Bands</t>
  </si>
  <si>
    <t>Workforce Assessment &amp; New Gr Eco</t>
  </si>
  <si>
    <t>Groundwater Infra Pilot Demo</t>
  </si>
  <si>
    <t>Reg Recycling Infra Feasibility Study</t>
  </si>
  <si>
    <t>Model Comp Plan/Model Code Dev</t>
  </si>
  <si>
    <t>Energy Resources Reg Assess</t>
  </si>
  <si>
    <t>Sustainability Indicators Measurement</t>
  </si>
  <si>
    <t>Website Creation</t>
  </si>
  <si>
    <t xml:space="preserve">      Per Diem </t>
  </si>
  <si>
    <t>Compile RPSD</t>
  </si>
  <si>
    <t>Enhanced RPSC Analysis</t>
  </si>
  <si>
    <t>Creation of Statewide CEDS</t>
  </si>
  <si>
    <t>IDRIP0051-11</t>
  </si>
  <si>
    <t>Fremont County Idaho</t>
  </si>
  <si>
    <t>Teton Valley EDSP Implementation</t>
  </si>
  <si>
    <t>4.  Training/Education for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</si>
</sst>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8" x14ac:knownFonts="1">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
      <b/>
      <sz val="10"/>
      <color theme="1"/>
      <name val="Helvetica"/>
    </font>
  </fonts>
  <fills count="5">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3" xfId="0" applyNumberFormat="1" applyFont="1" applyFill="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0" fontId="1" fillId="0" borderId="7" xfId="0" applyFont="1" applyBorder="1" applyAlignment="1">
      <alignment horizontal="left" vertical="top" wrapText="1"/>
    </xf>
    <xf numFmtId="14" fontId="5" fillId="0" borderId="1" xfId="0" applyNumberFormat="1" applyFont="1" applyBorder="1"/>
    <xf numFmtId="44" fontId="7" fillId="0" borderId="0" xfId="0" applyNumberFormat="1" applyFont="1"/>
    <xf numFmtId="44" fontId="7" fillId="4" borderId="1" xfId="0" applyNumberFormat="1" applyFont="1" applyFill="1" applyBorder="1"/>
    <xf numFmtId="44" fontId="1" fillId="0" borderId="7" xfId="0" applyNumberFormat="1" applyFont="1" applyBorder="1" applyAlignment="1">
      <alignment horizontal="left" vertical="top" wrapText="1"/>
    </xf>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view="pageLayout" zoomScale="65" zoomScaleNormal="100" zoomScalePageLayoutView="65" workbookViewId="0">
      <selection activeCell="F15" sqref="F15"/>
    </sheetView>
  </sheetViews>
  <sheetFormatPr defaultRowHeight="12.75" x14ac:dyDescent="0.2"/>
  <cols>
    <col min="1" max="1" width="30.5703125" style="2" customWidth="1"/>
    <col min="2" max="5" width="23.5703125" style="2" customWidth="1"/>
    <col min="6" max="6" width="22.140625" style="2" customWidth="1"/>
    <col min="7" max="7" width="23.5703125" style="2" customWidth="1"/>
    <col min="8" max="16384" width="9.140625" style="2"/>
  </cols>
  <sheetData>
    <row r="1" spans="1:6" x14ac:dyDescent="0.2">
      <c r="A1" s="1" t="s">
        <v>21</v>
      </c>
      <c r="B1" s="1"/>
      <c r="C1" s="1"/>
      <c r="D1" s="1"/>
      <c r="E1" s="1"/>
      <c r="F1" s="1"/>
    </row>
    <row r="2" spans="1:6" x14ac:dyDescent="0.2">
      <c r="A2" s="3" t="s">
        <v>0</v>
      </c>
      <c r="B2" s="18" t="s">
        <v>44</v>
      </c>
      <c r="C2" s="19"/>
      <c r="D2" s="19"/>
      <c r="E2" s="19"/>
      <c r="F2" s="20"/>
    </row>
    <row r="3" spans="1:6" x14ac:dyDescent="0.2">
      <c r="A3" s="3" t="s">
        <v>19</v>
      </c>
      <c r="B3" s="18" t="s">
        <v>45</v>
      </c>
      <c r="C3" s="19"/>
      <c r="D3" s="19"/>
      <c r="E3" s="19"/>
      <c r="F3" s="20"/>
    </row>
    <row r="4" spans="1:6" x14ac:dyDescent="0.2">
      <c r="A4" s="3" t="s">
        <v>20</v>
      </c>
      <c r="B4" s="3" t="s">
        <v>22</v>
      </c>
      <c r="C4" s="14">
        <v>41640</v>
      </c>
      <c r="D4" s="3" t="s">
        <v>23</v>
      </c>
      <c r="E4" s="14">
        <v>41820</v>
      </c>
      <c r="F4" s="4"/>
    </row>
    <row r="5" spans="1:6" ht="39" thickBot="1" x14ac:dyDescent="0.25">
      <c r="A5" s="5" t="s">
        <v>18</v>
      </c>
      <c r="B5" s="6" t="s">
        <v>1</v>
      </c>
      <c r="C5" s="6" t="s">
        <v>2</v>
      </c>
      <c r="D5" s="5" t="s">
        <v>3</v>
      </c>
      <c r="E5" s="5" t="s">
        <v>4</v>
      </c>
      <c r="F5" s="5" t="s">
        <v>5</v>
      </c>
    </row>
    <row r="6" spans="1:6" x14ac:dyDescent="0.2">
      <c r="A6" s="8" t="s">
        <v>6</v>
      </c>
      <c r="B6" s="8">
        <v>75000</v>
      </c>
      <c r="C6" s="9">
        <v>31476.73</v>
      </c>
      <c r="D6" s="8">
        <v>0</v>
      </c>
      <c r="E6" s="8">
        <v>43523.27</v>
      </c>
      <c r="F6" s="9">
        <v>25270</v>
      </c>
    </row>
    <row r="7" spans="1:6" s="7" customFormat="1" x14ac:dyDescent="0.2">
      <c r="A7" s="4" t="s">
        <v>7</v>
      </c>
      <c r="B7" s="4">
        <v>0</v>
      </c>
      <c r="C7" s="10">
        <v>0</v>
      </c>
      <c r="D7" s="4">
        <v>0</v>
      </c>
      <c r="E7" s="8">
        <f>B7-D7</f>
        <v>0</v>
      </c>
      <c r="F7" s="10">
        <v>60649.43</v>
      </c>
    </row>
    <row r="8" spans="1:6" ht="21.75" customHeight="1" x14ac:dyDescent="0.2">
      <c r="A8" s="4" t="s">
        <v>8</v>
      </c>
      <c r="B8" s="4">
        <v>21900</v>
      </c>
      <c r="C8" s="10">
        <v>2614.11</v>
      </c>
      <c r="D8" s="4">
        <v>10356.709999999999</v>
      </c>
      <c r="E8" s="8">
        <v>11543.29</v>
      </c>
      <c r="F8" s="10" t="s">
        <v>30</v>
      </c>
    </row>
    <row r="9" spans="1:6" ht="21.75" customHeight="1" x14ac:dyDescent="0.2">
      <c r="A9" s="4" t="s">
        <v>40</v>
      </c>
      <c r="B9" s="4">
        <v>15000</v>
      </c>
      <c r="C9" s="10">
        <v>1790.6</v>
      </c>
      <c r="D9" s="4">
        <v>4836.34</v>
      </c>
      <c r="E9" s="8">
        <v>10163.66</v>
      </c>
      <c r="F9" s="10" t="s">
        <v>30</v>
      </c>
    </row>
    <row r="10" spans="1:6" ht="21.75" customHeight="1" x14ac:dyDescent="0.2">
      <c r="A10" s="4" t="s">
        <v>47</v>
      </c>
      <c r="B10" s="4">
        <v>27000</v>
      </c>
      <c r="C10" s="10">
        <v>8473.16</v>
      </c>
      <c r="D10" s="4">
        <v>23969.14</v>
      </c>
      <c r="E10" s="8">
        <v>3030.86</v>
      </c>
      <c r="F10" s="10"/>
    </row>
    <row r="11" spans="1:6" ht="21.75" customHeight="1" x14ac:dyDescent="0.2">
      <c r="A11" s="4" t="s">
        <v>9</v>
      </c>
      <c r="B11" s="4">
        <v>0</v>
      </c>
      <c r="C11" s="10">
        <v>0</v>
      </c>
      <c r="D11" s="4">
        <v>0</v>
      </c>
      <c r="E11" s="8">
        <f>B11-D11</f>
        <v>0</v>
      </c>
      <c r="F11" s="10">
        <v>15748</v>
      </c>
    </row>
    <row r="12" spans="1:6" ht="21.75" customHeight="1" x14ac:dyDescent="0.2">
      <c r="A12" s="4" t="s">
        <v>10</v>
      </c>
      <c r="B12" s="4">
        <v>0</v>
      </c>
      <c r="C12" s="10">
        <v>0</v>
      </c>
      <c r="D12" s="4">
        <v>0</v>
      </c>
      <c r="E12" s="8">
        <f>B12-D12</f>
        <v>0</v>
      </c>
      <c r="F12" s="10">
        <v>25270</v>
      </c>
    </row>
    <row r="13" spans="1:6" ht="21.75" customHeight="1" x14ac:dyDescent="0.2">
      <c r="A13" s="4" t="s">
        <v>11</v>
      </c>
      <c r="B13" s="4"/>
      <c r="C13" s="10"/>
      <c r="D13" s="4"/>
      <c r="E13" s="8">
        <f t="shared" ref="E13:E16" si="0">B13-D13</f>
        <v>0</v>
      </c>
      <c r="F13" s="10">
        <v>150506.01</v>
      </c>
    </row>
    <row r="14" spans="1:6" ht="21.75" customHeight="1" x14ac:dyDescent="0.2">
      <c r="A14" s="4" t="s">
        <v>31</v>
      </c>
      <c r="B14" s="4">
        <v>106500</v>
      </c>
      <c r="C14" s="10">
        <v>10000</v>
      </c>
      <c r="D14" s="4">
        <v>108000</v>
      </c>
      <c r="E14" s="8">
        <v>-1500</v>
      </c>
      <c r="F14" s="10"/>
    </row>
    <row r="15" spans="1:6" ht="21.75" customHeight="1" x14ac:dyDescent="0.2">
      <c r="A15" s="11" t="s">
        <v>24</v>
      </c>
      <c r="B15" s="11">
        <f>SUM(B6:B14)</f>
        <v>245400</v>
      </c>
      <c r="C15" s="11">
        <f>SUM(C6:C14)</f>
        <v>54354.599999999991</v>
      </c>
      <c r="D15" s="11">
        <f>SUM(D8:D14)</f>
        <v>147162.19</v>
      </c>
      <c r="E15" s="11">
        <f>SUM(E6:E14)</f>
        <v>66761.08</v>
      </c>
      <c r="F15" s="11">
        <v>277443.45</v>
      </c>
    </row>
    <row r="16" spans="1:6" ht="21.75" customHeight="1" x14ac:dyDescent="0.2">
      <c r="A16" s="4" t="s">
        <v>12</v>
      </c>
      <c r="B16" s="4"/>
      <c r="C16" s="10"/>
      <c r="D16" s="4"/>
      <c r="E16" s="8">
        <f t="shared" si="0"/>
        <v>0</v>
      </c>
      <c r="F16" s="10" t="s">
        <v>30</v>
      </c>
    </row>
    <row r="17" spans="1:6" ht="21.75" customHeight="1" x14ac:dyDescent="0.2">
      <c r="A17" s="4" t="s">
        <v>26</v>
      </c>
      <c r="B17" s="4">
        <v>100543</v>
      </c>
      <c r="C17" s="10">
        <v>36450</v>
      </c>
      <c r="D17" s="4">
        <v>44950</v>
      </c>
      <c r="E17" s="8">
        <v>55593</v>
      </c>
      <c r="F17" s="10"/>
    </row>
    <row r="18" spans="1:6" ht="21.75" customHeight="1" x14ac:dyDescent="0.2">
      <c r="A18" s="4" t="s">
        <v>29</v>
      </c>
      <c r="B18" s="4">
        <v>125000</v>
      </c>
      <c r="C18" s="10">
        <v>52994.65</v>
      </c>
      <c r="D18" s="4">
        <v>88300.06</v>
      </c>
      <c r="E18" s="8">
        <v>36699.94</v>
      </c>
      <c r="F18" s="10"/>
    </row>
    <row r="19" spans="1:6" ht="21.75" customHeight="1" x14ac:dyDescent="0.2">
      <c r="A19" s="4" t="s">
        <v>27</v>
      </c>
      <c r="B19" s="4">
        <v>152160</v>
      </c>
      <c r="C19" s="10">
        <v>15312.84</v>
      </c>
      <c r="D19" s="4">
        <v>146118.21</v>
      </c>
      <c r="E19" s="8">
        <v>6041.79</v>
      </c>
      <c r="F19" s="10"/>
    </row>
    <row r="20" spans="1:6" ht="21.75" customHeight="1" x14ac:dyDescent="0.2">
      <c r="A20" s="4" t="s">
        <v>28</v>
      </c>
      <c r="B20" s="4">
        <v>105000</v>
      </c>
      <c r="C20" s="10">
        <v>1410.21</v>
      </c>
      <c r="D20" s="4">
        <v>105000</v>
      </c>
      <c r="E20" s="8">
        <v>0</v>
      </c>
      <c r="F20" s="10"/>
    </row>
    <row r="21" spans="1:6" ht="21.75" customHeight="1" x14ac:dyDescent="0.2">
      <c r="A21" s="4" t="s">
        <v>32</v>
      </c>
      <c r="B21" s="4">
        <v>125000</v>
      </c>
      <c r="C21" s="10">
        <v>100843</v>
      </c>
      <c r="D21" s="4">
        <v>116177</v>
      </c>
      <c r="E21" s="8">
        <v>8823</v>
      </c>
      <c r="F21" s="10"/>
    </row>
    <row r="22" spans="1:6" ht="21.75" customHeight="1" x14ac:dyDescent="0.2">
      <c r="A22" s="4" t="s">
        <v>35</v>
      </c>
      <c r="B22" s="4">
        <v>45000</v>
      </c>
      <c r="C22" s="10">
        <v>20125.16</v>
      </c>
      <c r="D22" s="4">
        <v>44997.93</v>
      </c>
      <c r="E22" s="8">
        <v>2.0699999999999998</v>
      </c>
      <c r="F22" s="10"/>
    </row>
    <row r="23" spans="1:6" ht="21.75" customHeight="1" x14ac:dyDescent="0.2">
      <c r="A23" s="4" t="s">
        <v>36</v>
      </c>
      <c r="B23" s="4">
        <v>313740</v>
      </c>
      <c r="C23" s="10">
        <v>63456.88</v>
      </c>
      <c r="D23" s="4">
        <v>173428.51</v>
      </c>
      <c r="E23" s="8">
        <v>140311.49</v>
      </c>
      <c r="F23" s="10"/>
    </row>
    <row r="24" spans="1:6" ht="21.75" customHeight="1" x14ac:dyDescent="0.2">
      <c r="A24" s="4" t="s">
        <v>37</v>
      </c>
      <c r="B24" s="4">
        <v>4667</v>
      </c>
      <c r="C24" s="10">
        <v>0</v>
      </c>
      <c r="D24" s="4">
        <v>4667</v>
      </c>
      <c r="E24" s="8">
        <v>0</v>
      </c>
      <c r="F24" s="10"/>
    </row>
    <row r="25" spans="1:6" ht="21.75" customHeight="1" x14ac:dyDescent="0.2">
      <c r="A25" s="4" t="s">
        <v>38</v>
      </c>
      <c r="B25" s="4">
        <v>75000</v>
      </c>
      <c r="C25" s="10">
        <v>37826.31</v>
      </c>
      <c r="D25" s="4">
        <v>63104.25</v>
      </c>
      <c r="E25" s="8">
        <v>11895.75</v>
      </c>
      <c r="F25" s="10"/>
    </row>
    <row r="26" spans="1:6" s="12" customFormat="1" ht="21.75" customHeight="1" x14ac:dyDescent="0.2">
      <c r="A26" s="4" t="s">
        <v>33</v>
      </c>
      <c r="B26" s="4">
        <v>6000</v>
      </c>
      <c r="C26" s="10">
        <v>0</v>
      </c>
      <c r="D26" s="4">
        <v>6000</v>
      </c>
      <c r="E26" s="8"/>
      <c r="F26" s="10"/>
    </row>
    <row r="27" spans="1:6" ht="21.75" customHeight="1" x14ac:dyDescent="0.2">
      <c r="A27" s="4" t="s">
        <v>39</v>
      </c>
      <c r="B27" s="4">
        <v>16490</v>
      </c>
      <c r="C27" s="10"/>
      <c r="D27" s="4">
        <v>16940</v>
      </c>
      <c r="E27" s="8"/>
      <c r="F27" s="10"/>
    </row>
    <row r="28" spans="1:6" ht="21.75" customHeight="1" x14ac:dyDescent="0.2">
      <c r="A28" s="4" t="s">
        <v>41</v>
      </c>
      <c r="B28" s="4">
        <v>56000</v>
      </c>
      <c r="C28" s="10">
        <v>9415.4</v>
      </c>
      <c r="D28" s="4">
        <v>9415.4</v>
      </c>
      <c r="E28" s="8">
        <v>46584.6</v>
      </c>
      <c r="F28" s="10"/>
    </row>
    <row r="29" spans="1:6" ht="21.75" customHeight="1" x14ac:dyDescent="0.2">
      <c r="A29" s="4" t="s">
        <v>42</v>
      </c>
      <c r="B29" s="4">
        <v>75000</v>
      </c>
      <c r="C29" s="10"/>
      <c r="D29" s="4"/>
      <c r="E29" s="8">
        <v>75000</v>
      </c>
      <c r="F29" s="10"/>
    </row>
    <row r="30" spans="1:6" s="12" customFormat="1" ht="22.5" customHeight="1" x14ac:dyDescent="0.2">
      <c r="A30" s="4" t="s">
        <v>43</v>
      </c>
      <c r="B30" s="4">
        <v>5000</v>
      </c>
      <c r="C30" s="10"/>
      <c r="D30" s="4"/>
      <c r="E30" s="8">
        <v>5000</v>
      </c>
      <c r="F30" s="10"/>
    </row>
    <row r="31" spans="1:6" ht="18" customHeight="1" x14ac:dyDescent="0.2">
      <c r="A31" s="4" t="s">
        <v>46</v>
      </c>
      <c r="B31" s="4">
        <v>40000</v>
      </c>
      <c r="C31" s="10">
        <v>40000</v>
      </c>
      <c r="D31" s="4">
        <v>40000</v>
      </c>
      <c r="E31" s="8"/>
      <c r="F31" s="10"/>
    </row>
    <row r="32" spans="1:6" x14ac:dyDescent="0.2">
      <c r="A32" s="4" t="s">
        <v>34</v>
      </c>
      <c r="B32" s="4">
        <v>10000</v>
      </c>
      <c r="C32" s="10">
        <v>0</v>
      </c>
      <c r="D32" s="4">
        <v>5000</v>
      </c>
      <c r="E32" s="8">
        <v>5000</v>
      </c>
      <c r="F32" s="11">
        <f>SUM(F16:F31)</f>
        <v>0</v>
      </c>
    </row>
    <row r="33" spans="1:6" x14ac:dyDescent="0.2">
      <c r="A33" s="11" t="s">
        <v>13</v>
      </c>
      <c r="B33" s="11">
        <f>SUM(B17:B32)</f>
        <v>1254600</v>
      </c>
      <c r="C33" s="11">
        <f>SUM(C17:C32)</f>
        <v>377834.45</v>
      </c>
      <c r="D33" s="11">
        <f>SUM(D17:D32)</f>
        <v>864098.3600000001</v>
      </c>
      <c r="E33" s="11">
        <f>SUM(E17:E32)</f>
        <v>390951.63999999996</v>
      </c>
      <c r="F33" s="16" t="s">
        <v>30</v>
      </c>
    </row>
    <row r="34" spans="1:6" x14ac:dyDescent="0.2">
      <c r="A34" s="4" t="s">
        <v>14</v>
      </c>
      <c r="B34" s="4">
        <v>0</v>
      </c>
      <c r="C34" s="10"/>
      <c r="D34" s="4"/>
      <c r="E34" s="8">
        <f>B34-D34</f>
        <v>0</v>
      </c>
      <c r="F34" s="10"/>
    </row>
    <row r="35" spans="1:6" x14ac:dyDescent="0.2">
      <c r="A35" s="4" t="s">
        <v>15</v>
      </c>
      <c r="B35" s="4">
        <v>0</v>
      </c>
      <c r="C35" s="10"/>
      <c r="D35" s="4"/>
      <c r="E35" s="8">
        <f>B35-D35</f>
        <v>0</v>
      </c>
      <c r="F35" s="10"/>
    </row>
    <row r="36" spans="1:6" x14ac:dyDescent="0.2">
      <c r="A36" s="4" t="s">
        <v>16</v>
      </c>
      <c r="B36" s="4"/>
      <c r="C36" s="10"/>
      <c r="D36" s="4"/>
      <c r="E36" s="8">
        <f>B36-D36</f>
        <v>0</v>
      </c>
      <c r="F36" s="3">
        <f>SUM(F6:F14)+SUM(F32:F35)</f>
        <v>277443.44</v>
      </c>
    </row>
    <row r="37" spans="1:6" ht="12.75" customHeight="1" x14ac:dyDescent="0.2">
      <c r="A37" s="2" t="s">
        <v>17</v>
      </c>
      <c r="B37" s="15">
        <v>1500000</v>
      </c>
      <c r="C37" s="15">
        <v>432189.05</v>
      </c>
      <c r="D37" s="15">
        <v>1042287.28</v>
      </c>
      <c r="E37" s="15">
        <v>457712.72</v>
      </c>
      <c r="F37" s="2" t="s">
        <v>30</v>
      </c>
    </row>
    <row r="38" spans="1:6" x14ac:dyDescent="0.2">
      <c r="A38" s="3" t="s">
        <v>17</v>
      </c>
      <c r="B38" s="3">
        <f>SUM(B6:B12)+B15+SUM(B33:B36)</f>
        <v>1638900</v>
      </c>
      <c r="C38" s="3">
        <f>SUM(C6:C12)+C15+SUM(C33:C36)</f>
        <v>476543.65</v>
      </c>
      <c r="D38" s="3">
        <f>SUM(D6:D12)+D15+SUM(D33:D36)</f>
        <v>1050422.7400000002</v>
      </c>
      <c r="E38" s="3">
        <f>SUM(E6:E12)+E15+SUM(E33:E36)</f>
        <v>525973.79999999993</v>
      </c>
      <c r="F38" s="13"/>
    </row>
    <row r="39" spans="1:6" ht="360" x14ac:dyDescent="0.2">
      <c r="A39" s="13" t="s">
        <v>25</v>
      </c>
      <c r="B39" s="13"/>
      <c r="C39" s="13"/>
      <c r="D39" s="17">
        <f>SUM(D37:D38)</f>
        <v>2092710.0200000003</v>
      </c>
      <c r="E39" s="17">
        <f>SUM(E34:E38)</f>
        <v>983686.5199999999</v>
      </c>
    </row>
  </sheetData>
  <mergeCells count="2">
    <mergeCell ref="B2:F2"/>
    <mergeCell ref="B3:F3"/>
  </mergeCells>
  <pageMargins left="0.7" right="0.7" top="0.75" bottom="0.75" header="0.3" footer="0.3"/>
  <pageSetup scale="79" orientation="landscape" r:id="rId1"/>
  <headerFooter>
    <oddHeader>&amp;L&amp;"Helvetica,Bold"&amp;10&amp;K08-011OSHC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wadams</cp:lastModifiedBy>
  <cp:lastPrinted>2015-02-06T20:54:47Z</cp:lastPrinted>
  <dcterms:created xsi:type="dcterms:W3CDTF">2012-03-15T22:10:42Z</dcterms:created>
  <dcterms:modified xsi:type="dcterms:W3CDTF">2015-02-06T20:54:57Z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150227472</vt:i4>
  </property>
  <property fmtid="{D5CDD505-2E9C-101B-9397-08002B2CF9AE}" pid="3" name="_NewReviewCycle">
    <vt:lpwstr/>
  </property>
  <property fmtid="{D5CDD505-2E9C-101B-9397-08002B2CF9AE}" pid="4" name="_EmailSubject">
    <vt:lpwstr>Semi-Annual Report Package</vt:lpwstr>
  </property>
  <property fmtid="{D5CDD505-2E9C-101B-9397-08002B2CF9AE}" pid="5" name="_AuthorEmail">
    <vt:lpwstr>Thaddeus.D.Wincek@hud.gov</vt:lpwstr>
  </property>
  <property fmtid="{D5CDD505-2E9C-101B-9397-08002B2CF9AE}" pid="6" name="_AuthorEmailDisplayName">
    <vt:lpwstr>Wincek, Thaddeus D</vt:lpwstr>
  </property>
  <property fmtid="{D5CDD505-2E9C-101B-9397-08002B2CF9AE}" pid="7" name="_PreviousAdHocReviewCycleID">
    <vt:i4>1730594155</vt:i4>
  </property>
  <property fmtid="{D5CDD505-2E9C-101B-9397-08002B2CF9AE}" pid="8" name="_ReviewingToolsShownOnce">
    <vt:lpwstr/>
  </property>
</Properties>
</file>